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197671\"/>
    </mc:Choice>
  </mc:AlternateContent>
  <xr:revisionPtr revIDLastSave="0" documentId="13_ncr:1_{4C340EE7-3A2D-4D94-BFE1-BA1F8FECF481}" xr6:coauthVersionLast="46" xr6:coauthVersionMax="46" xr10:uidLastSave="{00000000-0000-0000-0000-000000000000}"/>
  <bookViews>
    <workbookView xWindow="5610" yWindow="3840" windowWidth="18900" windowHeight="11055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J64" i="1" l="1"/>
  <c r="H62" i="1"/>
  <c r="H61" i="1"/>
  <c r="H56" i="1"/>
  <c r="H55" i="1"/>
  <c r="H54" i="1"/>
  <c r="H52" i="1"/>
  <c r="H51" i="1"/>
  <c r="H50" i="1"/>
  <c r="H48" i="1"/>
  <c r="H47" i="1"/>
  <c r="H45" i="1"/>
  <c r="H44" i="1"/>
  <c r="H43" i="1"/>
  <c r="H41" i="1"/>
  <c r="H40" i="1"/>
  <c r="H39" i="1"/>
  <c r="H37" i="1"/>
  <c r="H36" i="1"/>
  <c r="H34" i="1"/>
  <c r="H33" i="1"/>
  <c r="H32" i="1"/>
  <c r="H31" i="1"/>
  <c r="H30" i="1"/>
  <c r="H29" i="1"/>
  <c r="H28" i="1"/>
  <c r="H27" i="1"/>
  <c r="H25" i="1"/>
  <c r="H24" i="1"/>
  <c r="H23" i="1"/>
  <c r="H21" i="1"/>
  <c r="H20" i="1"/>
  <c r="H18" i="1"/>
  <c r="H17" i="1"/>
  <c r="H16" i="1"/>
  <c r="H15" i="1"/>
  <c r="J63" i="1" l="1"/>
  <c r="J65" i="1" s="1"/>
</calcChain>
</file>

<file path=xl/sharedStrings.xml><?xml version="1.0" encoding="utf-8"?>
<sst xmlns="http://schemas.openxmlformats.org/spreadsheetml/2006/main" count="162" uniqueCount="121">
  <si>
    <t xml:space="preserve">PONUDITELJ: </t>
  </si>
  <si>
    <t xml:space="preserve">Sjedište - adresa: </t>
  </si>
  <si>
    <t xml:space="preserve">OIB: </t>
  </si>
  <si>
    <t xml:space="preserve">Telefonski broj: </t>
  </si>
  <si>
    <t xml:space="preserve">broj telefaksa: </t>
  </si>
  <si>
    <t xml:space="preserve">e-mail: 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</si>
  <si>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</si>
  <si>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</si>
  <si>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</si>
  <si>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</si>
  <si>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</si>
  <si>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</si>
  <si>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</si>
  <si>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</si>
  <si>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</si>
  <si>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PODRIJETLA</t>
  </si>
  <si>
    <t>KATALOŠKI BROJ</t>
  </si>
  <si>
    <t>ZAŠTIĆENI NAZIV PROIZVODA</t>
  </si>
  <si>
    <t>UZORCI</t>
  </si>
  <si>
    <t>1.</t>
  </si>
  <si>
    <t>HIDROKOLOIDNA OBLOGA ZA RANE S ADHEZIVNIM POLIMEROM TROJAKOG SASTAVA KOJI SADRŽI TRI HIDROKOLOIDA: NATRIJKARBOKSIMETIL CELULOZU, ŽELATIN I PEKTIN;  ZA POTICANJE CIJELJENJA U SVIM FAZAMA I AUTOLITIČKI DEBRIDMAN, ZAŠTIĆENA POLIURETANOM NEPROPUSNIM ZA BAKTERIJE I VIRUSE, IMA DOKAZANU VIRALNU/BAKTERIJSKU BARIJERU UKLJUČUJUĆI MRSA, HBV I HIV, VODOOTPORNA; HIDROKOLOIDNA OBLOGA BEZ RUBA:</t>
  </si>
  <si>
    <t>1. 1.</t>
  </si>
  <si>
    <t>10 cm x 10 cm 10/1</t>
  </si>
  <si>
    <t>KUT</t>
  </si>
  <si>
    <t>1. 2.</t>
  </si>
  <si>
    <t>15 cm x 15 cm 10/1</t>
  </si>
  <si>
    <t xml:space="preserve"> 1. 3 .</t>
  </si>
  <si>
    <t>15 cm x 20 cm 10/1</t>
  </si>
  <si>
    <t>DA PROBA, JEDAN KOMAD</t>
  </si>
  <si>
    <t xml:space="preserve">1. 4. </t>
  </si>
  <si>
    <t>20 cm x 30 cm 5/1</t>
  </si>
  <si>
    <t>2.</t>
  </si>
  <si>
    <r>
      <t xml:space="preserve">TANKA HIDROKOLOIDNA OBLOGA ZA RANE S ADHEZIVNIM POLIMEROM TROJAKOG SASTAVA KOJI SADRŽI TRI HIDROKOLOIDA: NATRIJKARBOKSIMETIL CELULOZU, ŽELATIN I PEKTIN;  ZA POTICANJE CIJELJENJA U SVIM FAZAMA I AUTOLITIČKI DEBRIDMAN, ZAŠTIĆENA POLIURETANOM NEPROPUSNIM ZA BAKTERIJE I VIRUSE, IMA DOKAZANU VIRALNU/BAKTERIJSKU BARIJERU UKLJUČUJUĆI MRSA, HBV I HIV, VODOOTPORNA; </t>
    </r>
    <r>
      <rPr>
        <sz val="9"/>
        <color indexed="8"/>
        <rFont val="Sylfaen"/>
        <family val="1"/>
        <charset val="238"/>
      </rPr>
      <t>HIDROKOLOIDNA OBLOGA, TANKA:</t>
    </r>
  </si>
  <si>
    <t>2. 1.</t>
  </si>
  <si>
    <t>10 cm x 10 cm 5/1</t>
  </si>
  <si>
    <t>2. 2.</t>
  </si>
  <si>
    <t>15 cm x 15 cm 5/1</t>
  </si>
  <si>
    <t>3.</t>
  </si>
  <si>
    <t>HIDROKOLOIDNA OBLOGA ZA RANE S ADHEZIVNIM POLIMEROM TROJAKOG SASTAVA KOJI SADRŽI TRI HIDROKOLOIDA: NATRIJKARBOKSIMETIL CELULOZU, ŽELATIN I PEKTIN;  ZA POTICANJE CIJELJENJA U SVIM FAZAMA I AUTOLITIČKI DEBRIDMAN, ZAŠTIĆENA POLIURETANOM NEPROPUSNIM ZA BAKTERIJE I VIRUSE, IMA DOKAZANU VIRALNU/BAKTERIJSKU BARIJERU UKLJUČUJUĆI MRSA, HBV I HIV, VODOOTPORNA; SA SIGNALNOM LINIJOM KAO INDIKATOROM IZMJENE OBLOGE:</t>
  </si>
  <si>
    <t>3.1.</t>
  </si>
  <si>
    <t>20 cm x 20 cm 5/1</t>
  </si>
  <si>
    <t>3.2.</t>
  </si>
  <si>
    <t>ANATOMSKI OBLIKOVANA, 19.5 cm x 18.5 cm 5/1</t>
  </si>
  <si>
    <t>3. 3.</t>
  </si>
  <si>
    <t>ANATOMSKI OBLIKOVANA 20 cm x 22.5 cm 5/1</t>
  </si>
  <si>
    <t>4.</t>
  </si>
  <si>
    <t>HIDROFIBER OBLOGA ZA RANE S DODATKOM SREBRA, DVOSLOJNA, PROŽETA OJAČAVAJUĆIM NITIMA, VEĆE MOĆI UPIJANJA I ČVRSTOĆE OBLOGE PRI UKLANJANJU; SASTOJI SE OD 100 % NATRIJKARBOKSIMETIL CELULOZE S 1,2 % IONIZIRAJUĆEG SREBRA UZ DODATAK DINATRIJEVIH SOLI ETILENDIAMINTETRAOCTENE KISELINE I BENZETONIJ KLORIDA KOJI PREVENIRAJU NASTANAK I DJELUJU NA POSTOJEĆI BIOFILM, SA SVOJSTVOM INKAPSULIRANJA BAKTERIJA UNUTAR VLAKANA; UKLJUČIVO MRSA I VRE, PRIJEČI KOLONIZACIJU BAKTERIJA TE UNIŠTAVA MIKROORGANIZME KOJI MOGU IZAZVATI INFEKCIJU:</t>
  </si>
  <si>
    <t>4.1.</t>
  </si>
  <si>
    <t xml:space="preserve">5 cm x 5 cm 10/1 </t>
  </si>
  <si>
    <t>4.2.</t>
  </si>
  <si>
    <t>4.3.</t>
  </si>
  <si>
    <t xml:space="preserve">15 cm x 15 cm 5/1 </t>
  </si>
  <si>
    <t>4.4.</t>
  </si>
  <si>
    <t>20 x 30 cm 5/1</t>
  </si>
  <si>
    <t>DA PROBA, DVA KOMADA</t>
  </si>
  <si>
    <t>5.</t>
  </si>
  <si>
    <t xml:space="preserve">HIDROFIBER OBLOGA ZA RANE S DODATKOM SREBRA, U TRAKICAMA, POGODNA ZA POPUNJAVANJE KAVITETA, PROŽETA OJAČAVAJUĆIM NITIMA; SASTOJI SE OD 100 % NATRIJKARBOKSIMETIL CELULOZE S 1,2 % IONIZIRAJUĆEG SREBRA UZ DODATAK DINATRIJEVIH SOLI ETILENDIAMINTETRAOCTENE KISELINE I BENZETONIJ KLORIDA KOJI PREVENIRAJU NASTANAK I DJELUJU NA POSTOJEĆI BIOFILM, SA SVOJSTVOM INKAPSULIRANJA BAKTERIJA UNUTAR VLAKANA; UKLJUČIVO MRSA I VRE, PRIJEČI KOLONIZACIJU BAKTERIJA TE UNIŠTAVA MIKROORGANIZME KOJI MOGU IZAZVATI INFEKCIJU: 2 cm x 45 cm 5/1 </t>
  </si>
  <si>
    <t>6.</t>
  </si>
  <si>
    <t xml:space="preserve">HIDROKOLOIDNI GEL OD VODE, PEKTINA I NATRIJKARBOKSIMETIL CELULOZE ZA ČIŠĆENJE RANA S NEKROTIČNIM NASLAGAMA, POMAŽE AUTOLITIČKI DEBRIDMAN ; POMAŽE U UKLANJANJU FIBRINSKIH NASLAGA, NEKROZA, 15 g 10/1 </t>
  </si>
  <si>
    <t>7.</t>
  </si>
  <si>
    <t xml:space="preserve">HIDROKOLOIDNA PASTA TROJAKOG SASTAVA, NATRIJKARBOKSIMETIL CELULOZA, ŽELATIN I PEKTIN, ZA POPUNJAVANJE KAVITETA, 30 g  1/1 </t>
  </si>
  <si>
    <t>8.</t>
  </si>
  <si>
    <t xml:space="preserve">KALCIJ NATRIJEV ALGINAT S VISOKOM KONCENTRACIJOM GLUKURONSKE KISELINE I HEMOSTATSKIM DJELOVANJEM,  U OBLIKU TRAKICA ZA POPUNJAVANJE KAVITETA, 2 g  5/1 </t>
  </si>
  <si>
    <t>9.</t>
  </si>
  <si>
    <t xml:space="preserve">VIŠESLOJNA PJENASTA OBLOGA, UZ DNO RANE PRIMARNI PRIANJAJUĆI SLOJ HIDROFIBER VLAKANA OD 100 %-TNE NATRIJKARBOKSIMETILCELULOZE,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OKOLNI RUB OD NJEŽNO ADHERIRAJUĆEG SILIKONA, NJEŽAN ZA OKOLNU KOŽU RANE; PRIMARNA ILI SEKUNDARNA OBLOGA, LJEPIVA, ANATOMSKI OBLIKOVANA: </t>
  </si>
  <si>
    <t>9.1.</t>
  </si>
  <si>
    <t>19.8 cm x 14 cm 5/1</t>
  </si>
  <si>
    <t>9.2.</t>
  </si>
  <si>
    <t xml:space="preserve">20 cm x 16.9 cm 5/1 </t>
  </si>
  <si>
    <t>10.</t>
  </si>
  <si>
    <t>VIŠESLOJNA PJENASTA OBLOGA, UZ DNO RANE PRIMARNI PRIANJAJUĆI SLOJ HIDROFIBER VLAKANA OD 100 %-TNE NATRIJKARBOKSIMETILCELULOZE,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OKOLNI RUB OD NJEŽNO ADHERIRAJUĆEG SILIKONA, NJEŽAN ZA OKOLNU KOŽU RANE; PRIMARNA ILI SEKUNDARNA OBLOGA, LJEPIVA:</t>
  </si>
  <si>
    <t>10.1.</t>
  </si>
  <si>
    <t>12.5 cm x 12.5 cm 10/1</t>
  </si>
  <si>
    <t>10.2.</t>
  </si>
  <si>
    <t>17.5 cm x 17.5 cm 10/1</t>
  </si>
  <si>
    <t>10.3.</t>
  </si>
  <si>
    <t xml:space="preserve">21 cm x 21 cm 5/1 </t>
  </si>
  <si>
    <t>11.</t>
  </si>
  <si>
    <t>VIŠESLOJNA PJENASTA OBLOGA, UZ DNO RANE PRIMARNI PRIANJAJUĆI SLOJ HIDROFIBER VLAKANA OD 100 %-TNE NATRIJKARBOKSIMETILCELULOZE,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PRIMARNA ILI SEKUNDARNA OBLOGA, NELJEPIVA:</t>
  </si>
  <si>
    <t>11.1.</t>
  </si>
  <si>
    <t xml:space="preserve"> 10 cm x 10 cm 10/1 </t>
  </si>
  <si>
    <t>11.2.</t>
  </si>
  <si>
    <t xml:space="preserve"> 15 cm x 15 cm 5/1  </t>
  </si>
  <si>
    <t>11.3.</t>
  </si>
  <si>
    <t xml:space="preserve"> 20 cm x 20 cm 5/1  </t>
  </si>
  <si>
    <t>12.</t>
  </si>
  <si>
    <t>VIŠESLOJNA PJENASTA OBLOGA, UZ DNO RANE PRIMARNI PRIANJAJUĆI SLOJ HIDROFIBER VLAKANA OD 100 %-TNE NATRIJKARBOKSIMETILCELULOZE, IMPREGNIRANIH S 1,2 % IONA SREBRA S DOKAZANIM BAKTERICIDNIM DJELOVANJEM,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OKOLNI RUB OD NJEŽNO ADHERIRAJUĆEG SILIKONA, NJEŽAN ZA OKOLNU KOŽU RANE; PRIMARNA ILI SEKUNDARNA OBLOGA, LJEPIVA, ANATOMSKI OBLIKOVANA:</t>
  </si>
  <si>
    <t>12.1.</t>
  </si>
  <si>
    <t xml:space="preserve">19.8 cm x 14 cm 5/1 </t>
  </si>
  <si>
    <t>12.2.</t>
  </si>
  <si>
    <t>20 cm x16.9 cm 5/1</t>
  </si>
  <si>
    <t xml:space="preserve">KUT </t>
  </si>
  <si>
    <t>13.</t>
  </si>
  <si>
    <t>VIŠESLOJNA PJENASTA OBLOGA, UZ DNO RANE PRIMARNI PRIANJAJUĆI SLOJ HIDROFIBER VLAKANA OD 100 %-TNE NATRIJKARBOKSIMETILCELULOZE, IMPREGNIRANIH S 1,2 % IONA SREBRA S DOKAZANIM BAKTERICIDNIM DJELOVANJEM,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OKOLNI RUB OD NJEŽNO ADHERIRAJUĆEG SILIKONA, NJEŽAN ZA OKOLNU KOŽU RANE; PRIMARNA ILI SEKUNDARNA OBLOGA, LJEPIVA:</t>
  </si>
  <si>
    <t>13.1.</t>
  </si>
  <si>
    <t xml:space="preserve">12.5 cm x 12.5 cm 10/1 </t>
  </si>
  <si>
    <t>13.2.</t>
  </si>
  <si>
    <t>13.3.</t>
  </si>
  <si>
    <t>21 cm x 21 cm 5/1</t>
  </si>
  <si>
    <t>14.</t>
  </si>
  <si>
    <t>VIŠESLOJNA PJENASTA OBLOGA, UZ DNO RANE PRIMARNI PRIANJAJUĆI SLOJ HIDROFIBER VLAKANA OD 100 %-TNE NATRIJKARBOKSIMETILCELULOZE, IMPREGNIRANIH S 1,2 % IONA SREBRA S DOKAZANIM BAKTERICIDNIM DJELOVANJEM,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PRIMARNA ILI SEKUNDARNA OBLOGA, NELJEPIVA:</t>
  </si>
  <si>
    <t>14.1.</t>
  </si>
  <si>
    <t>14.2.</t>
  </si>
  <si>
    <t xml:space="preserve"> 15 cm x 15 cm 5/1</t>
  </si>
  <si>
    <t>14.3.</t>
  </si>
  <si>
    <t xml:space="preserve"> 20 cm x 20 cm 5/1</t>
  </si>
  <si>
    <t>15.</t>
  </si>
  <si>
    <t>NESTERILNI FIKSATOR ZA OPTIMALNO UČVRŠĆENJE KATETERA ZA KISIK, DUODENALNIH I NAZALNIH TUBUSA, POMAŽE MINIMIZACIJI RIZIKA OD NAGNJEČENJA I OŠTEĆENJA KOŽE, NETKANI MATERIJAL:</t>
  </si>
  <si>
    <t>15.1.</t>
  </si>
  <si>
    <t>7.0 cm x 7.6 cm 100/1</t>
  </si>
  <si>
    <t>15.2.</t>
  </si>
  <si>
    <t>8.0 cm x 8.7 cm 100/1</t>
  </si>
  <si>
    <t>Cijena ponude bez PDV-a:</t>
  </si>
  <si>
    <t>Iznos PDV-a:</t>
  </si>
  <si>
    <t>Ukupna cijena ponude:</t>
  </si>
  <si>
    <t>SILIKONSKA PJENASTA OBLOGA SA SLOJEM SILIKONA PO CIJELOJ POVRŠINI PRIANJAJUĆOJ NA RANE, NEPROPUSNA ZA BAKTERIJE I VIRUSE:</t>
  </si>
  <si>
    <t>16.</t>
  </si>
  <si>
    <t>16.1.</t>
  </si>
  <si>
    <t>16.2.</t>
  </si>
  <si>
    <t>NAPOMENA: ZA STAVKE KOJE SU NA  OSNOVNOJ LISTI ORTOPEDSKIH I DRUGIH POMAGALA HRVATSKOG ZAVODA ZA ZDRAVSTVENO OSIGURANJE PONUĐENI ZAŠTIĆENI NAZIVI PROIZVODA (POMAGALA) MORAJU BITI NAVEDENI U OSNOVNOJ LISTI ORTOPEDSKIH I DRUGIH POMAGALA HRVATSKOG ZAVODA ZA ZDRAVSTVENO OSIGURANJE</t>
  </si>
  <si>
    <t xml:space="preserve">GRUPA 13: OBLOGE ZA RANE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</si>
</sst>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2"/>
      <name val="Sylfaen"/>
      <family val="1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Sylfaen"/>
      <family val="1"/>
      <charset val="238"/>
    </font>
    <font>
      <b/>
      <sz val="9"/>
      <name val="Sylfaen"/>
      <family val="1"/>
      <charset val="238"/>
    </font>
    <font>
      <sz val="10"/>
      <name val="Sylfaen"/>
      <family val="1"/>
      <charset val="238"/>
    </font>
    <font>
      <sz val="9"/>
      <name val="Sylfaen"/>
      <family val="1"/>
      <charset val="238"/>
    </font>
    <font>
      <sz val="9"/>
      <color indexed="8"/>
      <name val="Sylfaen"/>
      <family val="1"/>
      <charset val="238"/>
    </font>
    <font>
      <sz val="8"/>
      <name val="Sylfaen"/>
      <family val="1"/>
      <charset val="238"/>
    </font>
    <font>
      <b/>
      <sz val="12"/>
      <name val="Sylfaen"/>
      <family val="1"/>
      <charset val="238"/>
    </font>
    <font>
      <sz val="9"/>
      <color theme="1"/>
      <name val="Sylfae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4" fontId="7" fillId="0" borderId="1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49" fontId="0" fillId="3" borderId="0" xfId="0" applyNumberFormat="1" applyFill="1" applyAlignment="1" applyProtection="1">
      <alignment horizontal="left"/>
      <protection locked="0"/>
    </xf>
    <xf numFmtId="0" fontId="1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9" fontId="0" fillId="3" borderId="0" xfId="0" applyNumberFormat="1" applyFill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A8543D3-28CC-42ED-B8B8-BAFF78CD3A95}"/>
            </a:ext>
          </a:extLst>
        </xdr:cNvPr>
        <xdr:cNvSpPr>
          <a:spLocks noChangeShapeType="1"/>
        </xdr:cNvSpPr>
      </xdr:nvSpPr>
      <xdr:spPr bwMode="auto">
        <a:xfrm>
          <a:off x="1028700" y="1104900"/>
          <a:ext cx="6448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8</xdr:row>
      <xdr:rowOff>0</xdr:rowOff>
    </xdr:from>
    <xdr:to>
      <xdr:col>3</xdr:col>
      <xdr:colOff>9525</xdr:colOff>
      <xdr:row>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4E3DC97-A35C-48A7-BAB5-B4E008DADB76}"/>
            </a:ext>
          </a:extLst>
        </xdr:cNvPr>
        <xdr:cNvSpPr>
          <a:spLocks noChangeShapeType="1"/>
        </xdr:cNvSpPr>
      </xdr:nvSpPr>
      <xdr:spPr bwMode="auto">
        <a:xfrm>
          <a:off x="914400" y="1428750"/>
          <a:ext cx="3257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8</xdr:row>
      <xdr:rowOff>0</xdr:rowOff>
    </xdr:from>
    <xdr:to>
      <xdr:col>10</xdr:col>
      <xdr:colOff>704850</xdr:colOff>
      <xdr:row>8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9F35DBD-A71A-4116-BE9C-A99DF0B66DB1}"/>
            </a:ext>
          </a:extLst>
        </xdr:cNvPr>
        <xdr:cNvSpPr>
          <a:spLocks noChangeShapeType="1"/>
        </xdr:cNvSpPr>
      </xdr:nvSpPr>
      <xdr:spPr bwMode="auto">
        <a:xfrm>
          <a:off x="7886700" y="142875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376B2995-E3A3-4C04-A56C-9A24681A84DB}"/>
            </a:ext>
          </a:extLst>
        </xdr:cNvPr>
        <xdr:cNvSpPr>
          <a:spLocks noChangeShapeType="1"/>
        </xdr:cNvSpPr>
      </xdr:nvSpPr>
      <xdr:spPr bwMode="auto">
        <a:xfrm>
          <a:off x="876300" y="781050"/>
          <a:ext cx="9401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8</xdr:row>
      <xdr:rowOff>0</xdr:rowOff>
    </xdr:from>
    <xdr:to>
      <xdr:col>7</xdr:col>
      <xdr:colOff>1019175</xdr:colOff>
      <xdr:row>8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AD5D5D9-6B76-4359-8AAD-DD498F26E500}"/>
            </a:ext>
          </a:extLst>
        </xdr:cNvPr>
        <xdr:cNvSpPr>
          <a:spLocks noChangeShapeType="1"/>
        </xdr:cNvSpPr>
      </xdr:nvSpPr>
      <xdr:spPr bwMode="auto">
        <a:xfrm>
          <a:off x="5029200" y="1428750"/>
          <a:ext cx="2447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6</xdr:row>
      <xdr:rowOff>0</xdr:rowOff>
    </xdr:from>
    <xdr:to>
      <xdr:col>7</xdr:col>
      <xdr:colOff>1028700</xdr:colOff>
      <xdr:row>6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9998EC0-2B42-4BEC-AF44-D85D8D91AF99}"/>
            </a:ext>
          </a:extLst>
        </xdr:cNvPr>
        <xdr:cNvSpPr>
          <a:spLocks noChangeShapeType="1"/>
        </xdr:cNvSpPr>
      </xdr:nvSpPr>
      <xdr:spPr bwMode="auto">
        <a:xfrm>
          <a:off x="1028700" y="1104900"/>
          <a:ext cx="6448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15B7FF2-B43B-4E11-9C1E-CE1B77E8367B}"/>
            </a:ext>
          </a:extLst>
        </xdr:cNvPr>
        <xdr:cNvSpPr>
          <a:spLocks noChangeShapeType="1"/>
        </xdr:cNvSpPr>
      </xdr:nvSpPr>
      <xdr:spPr bwMode="auto">
        <a:xfrm>
          <a:off x="876300" y="781050"/>
          <a:ext cx="9401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55E6ED0D-24C5-49F5-A82A-71479C7FC583}"/>
            </a:ext>
          </a:extLst>
        </xdr:cNvPr>
        <xdr:cNvSpPr>
          <a:spLocks noChangeShapeType="1"/>
        </xdr:cNvSpPr>
      </xdr:nvSpPr>
      <xdr:spPr bwMode="auto">
        <a:xfrm>
          <a:off x="7791450" y="1104900"/>
          <a:ext cx="2352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topLeftCell="A61" workbookViewId="0">
      <selection activeCell="H67" sqref="H67:K67"/>
    </sheetView>
  </sheetViews>
  <sheetFormatPr defaultRowHeight="15" x14ac:dyDescent="0.25"/>
  <cols>
    <col min="2" max="2" width="44.140625" customWidth="1"/>
    <col min="8" max="8" width="13.140625" customWidth="1"/>
    <col min="9" max="10" width="14.7109375" customWidth="1"/>
    <col min="11" max="12" width="12.5703125" customWidth="1"/>
    <col min="13" max="13" width="12.7109375" customWidth="1"/>
  </cols>
  <sheetData>
    <row r="1" spans="1:15" x14ac:dyDescent="0.25">
      <c r="A1" s="1"/>
    </row>
    <row r="2" spans="1:15" ht="18" x14ac:dyDescent="0.35">
      <c r="A2" s="2"/>
    </row>
    <row r="3" spans="1:15" ht="18" x14ac:dyDescent="0.35">
      <c r="A3" s="2"/>
    </row>
    <row r="4" spans="1:15" x14ac:dyDescent="0.25">
      <c r="A4" t="s">
        <v>0</v>
      </c>
      <c r="O4" s="3"/>
    </row>
    <row r="5" spans="1:15" x14ac:dyDescent="0.25">
      <c r="O5" s="3"/>
    </row>
    <row r="6" spans="1:15" x14ac:dyDescent="0.25">
      <c r="A6" t="s">
        <v>1</v>
      </c>
      <c r="I6" t="s">
        <v>2</v>
      </c>
      <c r="O6" s="3"/>
    </row>
    <row r="7" spans="1:15" x14ac:dyDescent="0.25">
      <c r="O7" s="3"/>
    </row>
    <row r="8" spans="1:15" x14ac:dyDescent="0.25">
      <c r="A8" t="s">
        <v>3</v>
      </c>
      <c r="D8" t="s">
        <v>4</v>
      </c>
      <c r="I8" s="4" t="s">
        <v>5</v>
      </c>
      <c r="O8" s="3"/>
    </row>
    <row r="9" spans="1:15" x14ac:dyDescent="0.25">
      <c r="O9" s="3"/>
    </row>
    <row r="10" spans="1:15" x14ac:dyDescent="0.25">
      <c r="A10" s="5"/>
      <c r="B10" s="6"/>
      <c r="C10" s="7"/>
      <c r="D10" s="6"/>
      <c r="E10" s="8"/>
      <c r="F10" s="8"/>
      <c r="G10" s="8"/>
      <c r="H10" s="6"/>
      <c r="I10" s="6"/>
      <c r="J10" s="6"/>
      <c r="K10" s="9"/>
      <c r="L10" s="9"/>
      <c r="M10" s="9"/>
      <c r="O10" s="3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O11" s="3"/>
    </row>
    <row r="12" spans="1:15" x14ac:dyDescent="0.25">
      <c r="A12" s="5"/>
      <c r="B12" s="30" t="s">
        <v>120</v>
      </c>
      <c r="C12" s="30"/>
      <c r="D12" s="30"/>
      <c r="E12" s="30"/>
      <c r="F12" s="30"/>
      <c r="G12" s="30"/>
      <c r="H12" s="30"/>
      <c r="I12" s="30"/>
      <c r="J12" s="30"/>
      <c r="K12" s="5"/>
      <c r="L12" s="5"/>
      <c r="M12" s="5"/>
      <c r="O12" s="3"/>
    </row>
    <row r="13" spans="1:15" ht="60" x14ac:dyDescent="0.25">
      <c r="A13" s="10" t="s">
        <v>6</v>
      </c>
      <c r="B13" s="10" t="s">
        <v>7</v>
      </c>
      <c r="C13" s="10" t="s">
        <v>8</v>
      </c>
      <c r="D13" s="10" t="s">
        <v>9</v>
      </c>
      <c r="E13" s="10" t="s">
        <v>10</v>
      </c>
      <c r="F13" s="10" t="s">
        <v>11</v>
      </c>
      <c r="G13" s="10" t="s">
        <v>12</v>
      </c>
      <c r="H13" s="10" t="s">
        <v>13</v>
      </c>
      <c r="I13" s="10" t="s">
        <v>14</v>
      </c>
      <c r="J13" s="10" t="s">
        <v>15</v>
      </c>
      <c r="K13" s="10" t="s">
        <v>16</v>
      </c>
      <c r="L13" s="11" t="s">
        <v>17</v>
      </c>
      <c r="M13" s="12" t="s">
        <v>18</v>
      </c>
      <c r="O13" s="13"/>
    </row>
    <row r="14" spans="1:15" ht="127.5" x14ac:dyDescent="0.25">
      <c r="A14" s="14" t="s">
        <v>19</v>
      </c>
      <c r="B14" s="15" t="s">
        <v>20</v>
      </c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8"/>
      <c r="O14" s="3"/>
    </row>
    <row r="15" spans="1:15" ht="45" x14ac:dyDescent="0.25">
      <c r="A15" s="14" t="s">
        <v>21</v>
      </c>
      <c r="B15" s="15" t="s">
        <v>22</v>
      </c>
      <c r="C15" s="14" t="s">
        <v>23</v>
      </c>
      <c r="D15" s="14">
        <v>20</v>
      </c>
      <c r="E15" s="19"/>
      <c r="F15" s="19"/>
      <c r="G15" s="19"/>
      <c r="H15" s="19">
        <f>D15*E15</f>
        <v>0</v>
      </c>
      <c r="I15" s="14"/>
      <c r="J15" s="14"/>
      <c r="K15" s="14"/>
      <c r="L15" s="14"/>
      <c r="M15" s="14" t="s">
        <v>28</v>
      </c>
      <c r="O15" s="3"/>
    </row>
    <row r="16" spans="1:15" x14ac:dyDescent="0.25">
      <c r="A16" s="14" t="s">
        <v>24</v>
      </c>
      <c r="B16" s="15" t="s">
        <v>25</v>
      </c>
      <c r="C16" s="14" t="s">
        <v>23</v>
      </c>
      <c r="D16" s="14">
        <v>20</v>
      </c>
      <c r="E16" s="19"/>
      <c r="F16" s="19"/>
      <c r="G16" s="19"/>
      <c r="H16" s="19">
        <f t="shared" ref="H16:H62" si="0">D16*E16</f>
        <v>0</v>
      </c>
      <c r="I16" s="14"/>
      <c r="J16" s="14"/>
      <c r="K16" s="14"/>
      <c r="L16" s="14"/>
      <c r="M16" s="14"/>
      <c r="O16" s="3"/>
    </row>
    <row r="17" spans="1:15" x14ac:dyDescent="0.25">
      <c r="A17" s="14" t="s">
        <v>26</v>
      </c>
      <c r="B17" s="15" t="s">
        <v>27</v>
      </c>
      <c r="C17" s="14" t="s">
        <v>23</v>
      </c>
      <c r="D17" s="14">
        <v>2</v>
      </c>
      <c r="E17" s="19"/>
      <c r="F17" s="19"/>
      <c r="G17" s="19"/>
      <c r="H17" s="19">
        <f t="shared" si="0"/>
        <v>0</v>
      </c>
      <c r="I17" s="14"/>
      <c r="J17" s="14"/>
      <c r="K17" s="14"/>
      <c r="L17" s="14"/>
      <c r="M17" s="14"/>
      <c r="O17" s="3"/>
    </row>
    <row r="18" spans="1:15" x14ac:dyDescent="0.25">
      <c r="A18" s="14" t="s">
        <v>29</v>
      </c>
      <c r="B18" s="15" t="s">
        <v>30</v>
      </c>
      <c r="C18" s="14" t="s">
        <v>23</v>
      </c>
      <c r="D18" s="14">
        <v>1</v>
      </c>
      <c r="E18" s="19"/>
      <c r="F18" s="19"/>
      <c r="G18" s="19"/>
      <c r="H18" s="19">
        <f t="shared" si="0"/>
        <v>0</v>
      </c>
      <c r="I18" s="14"/>
      <c r="J18" s="14"/>
      <c r="K18" s="14"/>
      <c r="L18" s="14"/>
      <c r="M18" s="14"/>
      <c r="O18" s="3"/>
    </row>
    <row r="19" spans="1:15" ht="140.25" x14ac:dyDescent="0.25">
      <c r="A19" s="14" t="s">
        <v>31</v>
      </c>
      <c r="B19" s="15" t="s">
        <v>32</v>
      </c>
      <c r="C19" s="16"/>
      <c r="D19" s="16"/>
      <c r="E19" s="16"/>
      <c r="F19" s="16"/>
      <c r="G19" s="19"/>
      <c r="H19" s="19"/>
      <c r="I19" s="16"/>
      <c r="J19" s="16"/>
      <c r="K19" s="14"/>
      <c r="L19" s="14"/>
      <c r="M19" s="14"/>
      <c r="O19" s="3"/>
    </row>
    <row r="20" spans="1:15" x14ac:dyDescent="0.25">
      <c r="A20" s="14" t="s">
        <v>33</v>
      </c>
      <c r="B20" s="15" t="s">
        <v>34</v>
      </c>
      <c r="C20" s="14" t="s">
        <v>23</v>
      </c>
      <c r="D20" s="14">
        <v>28</v>
      </c>
      <c r="E20" s="19"/>
      <c r="F20" s="19"/>
      <c r="G20" s="19"/>
      <c r="H20" s="19">
        <f t="shared" si="0"/>
        <v>0</v>
      </c>
      <c r="I20" s="14"/>
      <c r="J20" s="14"/>
      <c r="K20" s="14"/>
      <c r="L20" s="14"/>
      <c r="M20" s="14"/>
      <c r="O20" s="3"/>
    </row>
    <row r="21" spans="1:15" x14ac:dyDescent="0.25">
      <c r="A21" s="14" t="s">
        <v>35</v>
      </c>
      <c r="B21" s="15" t="s">
        <v>36</v>
      </c>
      <c r="C21" s="14" t="s">
        <v>23</v>
      </c>
      <c r="D21" s="14">
        <v>30</v>
      </c>
      <c r="E21" s="19"/>
      <c r="F21" s="19"/>
      <c r="G21" s="19"/>
      <c r="H21" s="19">
        <f t="shared" si="0"/>
        <v>0</v>
      </c>
      <c r="I21" s="14"/>
      <c r="J21" s="14"/>
      <c r="K21" s="14"/>
      <c r="L21" s="14"/>
      <c r="M21" s="14"/>
      <c r="O21" s="3"/>
    </row>
    <row r="22" spans="1:15" ht="140.25" x14ac:dyDescent="0.25">
      <c r="A22" s="14" t="s">
        <v>37</v>
      </c>
      <c r="B22" s="15" t="s">
        <v>38</v>
      </c>
      <c r="C22" s="14"/>
      <c r="D22" s="14"/>
      <c r="E22" s="19"/>
      <c r="F22" s="19"/>
      <c r="G22" s="19"/>
      <c r="H22" s="19"/>
      <c r="I22" s="14"/>
      <c r="J22" s="14"/>
      <c r="K22" s="14"/>
      <c r="L22" s="14"/>
      <c r="M22" s="14"/>
      <c r="O22" s="3"/>
    </row>
    <row r="23" spans="1:15" x14ac:dyDescent="0.25">
      <c r="A23" s="14" t="s">
        <v>39</v>
      </c>
      <c r="B23" s="15" t="s">
        <v>40</v>
      </c>
      <c r="C23" s="14" t="s">
        <v>23</v>
      </c>
      <c r="D23" s="14">
        <v>2</v>
      </c>
      <c r="E23" s="19"/>
      <c r="F23" s="19"/>
      <c r="G23" s="19"/>
      <c r="H23" s="19">
        <f t="shared" si="0"/>
        <v>0</v>
      </c>
      <c r="I23" s="14"/>
      <c r="J23" s="14"/>
      <c r="K23" s="14"/>
      <c r="L23" s="14"/>
      <c r="M23" s="14"/>
      <c r="O23" s="3"/>
    </row>
    <row r="24" spans="1:15" x14ac:dyDescent="0.25">
      <c r="A24" s="14" t="s">
        <v>41</v>
      </c>
      <c r="B24" s="15" t="s">
        <v>42</v>
      </c>
      <c r="C24" s="14" t="s">
        <v>23</v>
      </c>
      <c r="D24" s="14">
        <v>2</v>
      </c>
      <c r="E24" s="19"/>
      <c r="F24" s="19"/>
      <c r="G24" s="19"/>
      <c r="H24" s="19">
        <f t="shared" si="0"/>
        <v>0</v>
      </c>
      <c r="I24" s="14"/>
      <c r="J24" s="14"/>
      <c r="K24" s="14"/>
      <c r="L24" s="14"/>
      <c r="M24" s="14"/>
      <c r="O24" s="3"/>
    </row>
    <row r="25" spans="1:15" x14ac:dyDescent="0.25">
      <c r="A25" s="14" t="s">
        <v>43</v>
      </c>
      <c r="B25" s="15" t="s">
        <v>44</v>
      </c>
      <c r="C25" s="14" t="s">
        <v>23</v>
      </c>
      <c r="D25" s="14">
        <v>2</v>
      </c>
      <c r="E25" s="19"/>
      <c r="F25" s="19"/>
      <c r="G25" s="19"/>
      <c r="H25" s="19">
        <f t="shared" si="0"/>
        <v>0</v>
      </c>
      <c r="I25" s="14"/>
      <c r="J25" s="14"/>
      <c r="K25" s="14"/>
      <c r="L25" s="14"/>
      <c r="M25" s="14"/>
      <c r="O25" s="3"/>
    </row>
    <row r="26" spans="1:15" ht="178.5" x14ac:dyDescent="0.25">
      <c r="A26" s="14" t="s">
        <v>45</v>
      </c>
      <c r="B26" s="15" t="s">
        <v>46</v>
      </c>
      <c r="C26" s="16"/>
      <c r="D26" s="16"/>
      <c r="E26" s="16"/>
      <c r="F26" s="16"/>
      <c r="G26" s="19"/>
      <c r="H26" s="19">
        <f t="shared" si="0"/>
        <v>0</v>
      </c>
      <c r="I26" s="16"/>
      <c r="J26" s="16"/>
      <c r="K26" s="16"/>
      <c r="L26" s="16"/>
      <c r="M26" s="16"/>
      <c r="O26" s="3"/>
    </row>
    <row r="27" spans="1:15" x14ac:dyDescent="0.25">
      <c r="A27" s="14" t="s">
        <v>47</v>
      </c>
      <c r="B27" s="15" t="s">
        <v>48</v>
      </c>
      <c r="C27" s="14" t="s">
        <v>23</v>
      </c>
      <c r="D27" s="14">
        <v>6</v>
      </c>
      <c r="E27" s="19"/>
      <c r="F27" s="19"/>
      <c r="G27" s="19"/>
      <c r="H27" s="19">
        <f t="shared" si="0"/>
        <v>0</v>
      </c>
      <c r="I27" s="14"/>
      <c r="J27" s="14"/>
      <c r="K27" s="14"/>
      <c r="L27" s="14"/>
      <c r="M27" s="14"/>
      <c r="O27" s="3"/>
    </row>
    <row r="28" spans="1:15" x14ac:dyDescent="0.25">
      <c r="A28" s="14" t="s">
        <v>49</v>
      </c>
      <c r="B28" s="15" t="s">
        <v>22</v>
      </c>
      <c r="C28" s="14" t="s">
        <v>23</v>
      </c>
      <c r="D28" s="14">
        <v>20</v>
      </c>
      <c r="E28" s="19"/>
      <c r="F28" s="19"/>
      <c r="G28" s="19"/>
      <c r="H28" s="19">
        <f t="shared" si="0"/>
        <v>0</v>
      </c>
      <c r="I28" s="14"/>
      <c r="J28" s="14"/>
      <c r="K28" s="14"/>
      <c r="L28" s="14"/>
      <c r="M28" s="14"/>
      <c r="O28" s="3"/>
    </row>
    <row r="29" spans="1:15" x14ac:dyDescent="0.25">
      <c r="A29" s="14" t="s">
        <v>50</v>
      </c>
      <c r="B29" s="15" t="s">
        <v>51</v>
      </c>
      <c r="C29" s="14" t="s">
        <v>23</v>
      </c>
      <c r="D29" s="14">
        <v>12</v>
      </c>
      <c r="E29" s="19"/>
      <c r="F29" s="19"/>
      <c r="G29" s="19"/>
      <c r="H29" s="19">
        <f t="shared" si="0"/>
        <v>0</v>
      </c>
      <c r="I29" s="14"/>
      <c r="J29" s="14"/>
      <c r="K29" s="14"/>
      <c r="L29" s="14"/>
      <c r="M29" s="14"/>
      <c r="O29" s="3"/>
    </row>
    <row r="30" spans="1:15" x14ac:dyDescent="0.25">
      <c r="A30" s="14" t="s">
        <v>52</v>
      </c>
      <c r="B30" s="15" t="s">
        <v>53</v>
      </c>
      <c r="C30" s="14" t="s">
        <v>23</v>
      </c>
      <c r="D30" s="14">
        <v>2</v>
      </c>
      <c r="E30" s="19"/>
      <c r="F30" s="19"/>
      <c r="G30" s="19"/>
      <c r="H30" s="19">
        <f t="shared" si="0"/>
        <v>0</v>
      </c>
      <c r="I30" s="14"/>
      <c r="J30" s="14"/>
      <c r="K30" s="14"/>
      <c r="L30" s="14"/>
      <c r="M30" s="14"/>
      <c r="O30" s="3"/>
    </row>
    <row r="31" spans="1:15" ht="178.5" x14ac:dyDescent="0.25">
      <c r="A31" s="14" t="s">
        <v>55</v>
      </c>
      <c r="B31" s="15" t="s">
        <v>56</v>
      </c>
      <c r="C31" s="14" t="s">
        <v>23</v>
      </c>
      <c r="D31" s="14">
        <v>2</v>
      </c>
      <c r="E31" s="19"/>
      <c r="F31" s="19"/>
      <c r="G31" s="19"/>
      <c r="H31" s="19">
        <f t="shared" si="0"/>
        <v>0</v>
      </c>
      <c r="I31" s="14"/>
      <c r="J31" s="14"/>
      <c r="K31" s="14"/>
      <c r="L31" s="14"/>
      <c r="M31" s="14"/>
      <c r="O31" s="3"/>
    </row>
    <row r="32" spans="1:15" ht="63.75" x14ac:dyDescent="0.25">
      <c r="A32" s="14" t="s">
        <v>57</v>
      </c>
      <c r="B32" s="15" t="s">
        <v>58</v>
      </c>
      <c r="C32" s="14" t="s">
        <v>23</v>
      </c>
      <c r="D32" s="14">
        <v>50</v>
      </c>
      <c r="E32" s="19"/>
      <c r="F32" s="19"/>
      <c r="G32" s="19"/>
      <c r="H32" s="19">
        <f t="shared" si="0"/>
        <v>0</v>
      </c>
      <c r="I32" s="14"/>
      <c r="J32" s="14"/>
      <c r="K32" s="14"/>
      <c r="L32" s="14"/>
      <c r="M32" s="14"/>
      <c r="O32" s="3"/>
    </row>
    <row r="33" spans="1:15" ht="38.25" x14ac:dyDescent="0.25">
      <c r="A33" s="14" t="s">
        <v>59</v>
      </c>
      <c r="B33" s="15" t="s">
        <v>60</v>
      </c>
      <c r="C33" s="14" t="s">
        <v>23</v>
      </c>
      <c r="D33" s="14">
        <v>2</v>
      </c>
      <c r="E33" s="19"/>
      <c r="F33" s="19"/>
      <c r="G33" s="19"/>
      <c r="H33" s="19">
        <f t="shared" si="0"/>
        <v>0</v>
      </c>
      <c r="I33" s="14"/>
      <c r="J33" s="14"/>
      <c r="K33" s="14"/>
      <c r="L33" s="14"/>
      <c r="M33" s="14"/>
      <c r="O33" s="3"/>
    </row>
    <row r="34" spans="1:15" ht="51" x14ac:dyDescent="0.25">
      <c r="A34" s="14" t="s">
        <v>61</v>
      </c>
      <c r="B34" s="15" t="s">
        <v>62</v>
      </c>
      <c r="C34" s="14" t="s">
        <v>23</v>
      </c>
      <c r="D34" s="14">
        <v>2</v>
      </c>
      <c r="E34" s="19"/>
      <c r="F34" s="19"/>
      <c r="G34" s="19"/>
      <c r="H34" s="19">
        <f t="shared" si="0"/>
        <v>0</v>
      </c>
      <c r="I34" s="14"/>
      <c r="J34" s="14"/>
      <c r="K34" s="14"/>
      <c r="L34" s="14"/>
      <c r="M34" s="14"/>
      <c r="O34" s="3"/>
    </row>
    <row r="35" spans="1:15" ht="178.5" x14ac:dyDescent="0.25">
      <c r="A35" s="14" t="s">
        <v>63</v>
      </c>
      <c r="B35" s="15" t="s">
        <v>64</v>
      </c>
      <c r="C35" s="14"/>
      <c r="D35" s="14"/>
      <c r="E35" s="19"/>
      <c r="F35" s="19"/>
      <c r="G35" s="19"/>
      <c r="H35" s="19"/>
      <c r="I35" s="14"/>
      <c r="J35" s="14"/>
      <c r="K35" s="14"/>
      <c r="L35" s="14"/>
      <c r="M35" s="14"/>
      <c r="O35" s="3"/>
    </row>
    <row r="36" spans="1:15" x14ac:dyDescent="0.25">
      <c r="A36" s="20" t="s">
        <v>65</v>
      </c>
      <c r="B36" s="15" t="s">
        <v>66</v>
      </c>
      <c r="C36" s="14" t="s">
        <v>23</v>
      </c>
      <c r="D36" s="14">
        <v>2</v>
      </c>
      <c r="E36" s="19"/>
      <c r="F36" s="19"/>
      <c r="G36" s="19"/>
      <c r="H36" s="19">
        <f t="shared" si="0"/>
        <v>0</v>
      </c>
      <c r="I36" s="14"/>
      <c r="J36" s="14"/>
      <c r="K36" s="14"/>
      <c r="L36" s="14"/>
      <c r="M36" s="14"/>
      <c r="O36" s="3"/>
    </row>
    <row r="37" spans="1:15" x14ac:dyDescent="0.25">
      <c r="A37" s="14" t="s">
        <v>67</v>
      </c>
      <c r="B37" s="15" t="s">
        <v>68</v>
      </c>
      <c r="C37" s="14" t="s">
        <v>23</v>
      </c>
      <c r="D37" s="14">
        <v>2</v>
      </c>
      <c r="E37" s="19"/>
      <c r="F37" s="19"/>
      <c r="G37" s="19"/>
      <c r="H37" s="19">
        <f t="shared" si="0"/>
        <v>0</v>
      </c>
      <c r="I37" s="14"/>
      <c r="J37" s="14"/>
      <c r="K37" s="14"/>
      <c r="L37" s="14"/>
      <c r="M37" s="14"/>
      <c r="O37" s="3"/>
    </row>
    <row r="38" spans="1:15" ht="178.5" x14ac:dyDescent="0.25">
      <c r="A38" s="14" t="s">
        <v>69</v>
      </c>
      <c r="B38" s="15" t="s">
        <v>70</v>
      </c>
      <c r="C38" s="14"/>
      <c r="D38" s="14"/>
      <c r="E38" s="19"/>
      <c r="F38" s="19"/>
      <c r="G38" s="19"/>
      <c r="H38" s="19"/>
      <c r="I38" s="14"/>
      <c r="J38" s="14"/>
      <c r="K38" s="14"/>
      <c r="L38" s="14"/>
      <c r="M38" s="14"/>
      <c r="O38" s="3"/>
    </row>
    <row r="39" spans="1:15" x14ac:dyDescent="0.25">
      <c r="A39" s="20" t="s">
        <v>71</v>
      </c>
      <c r="B39" s="21" t="s">
        <v>72</v>
      </c>
      <c r="C39" s="14" t="s">
        <v>23</v>
      </c>
      <c r="D39" s="14">
        <v>2</v>
      </c>
      <c r="E39" s="19"/>
      <c r="F39" s="19"/>
      <c r="G39" s="19"/>
      <c r="H39" s="19">
        <f t="shared" si="0"/>
        <v>0</v>
      </c>
      <c r="I39" s="14"/>
      <c r="J39" s="14"/>
      <c r="K39" s="14"/>
      <c r="L39" s="14"/>
      <c r="M39" s="14"/>
      <c r="O39" s="3"/>
    </row>
    <row r="40" spans="1:15" x14ac:dyDescent="0.25">
      <c r="A40" s="20" t="s">
        <v>73</v>
      </c>
      <c r="B40" s="21" t="s">
        <v>74</v>
      </c>
      <c r="C40" s="14" t="s">
        <v>23</v>
      </c>
      <c r="D40" s="14">
        <v>2</v>
      </c>
      <c r="E40" s="19"/>
      <c r="F40" s="19"/>
      <c r="G40" s="19"/>
      <c r="H40" s="19">
        <f t="shared" si="0"/>
        <v>0</v>
      </c>
      <c r="I40" s="14"/>
      <c r="J40" s="14"/>
      <c r="K40" s="14"/>
      <c r="L40" s="14"/>
      <c r="M40" s="14"/>
      <c r="O40" s="3"/>
    </row>
    <row r="41" spans="1:15" x14ac:dyDescent="0.25">
      <c r="A41" s="14" t="s">
        <v>75</v>
      </c>
      <c r="B41" s="15" t="s">
        <v>76</v>
      </c>
      <c r="C41" s="14" t="s">
        <v>23</v>
      </c>
      <c r="D41" s="14">
        <v>1</v>
      </c>
      <c r="E41" s="19"/>
      <c r="F41" s="19"/>
      <c r="G41" s="19"/>
      <c r="H41" s="19">
        <f t="shared" si="0"/>
        <v>0</v>
      </c>
      <c r="I41" s="14"/>
      <c r="J41" s="14"/>
      <c r="K41" s="14"/>
      <c r="L41" s="14"/>
      <c r="M41" s="14"/>
      <c r="O41" s="3"/>
    </row>
    <row r="42" spans="1:15" ht="153" x14ac:dyDescent="0.25">
      <c r="A42" s="14" t="s">
        <v>77</v>
      </c>
      <c r="B42" s="15" t="s">
        <v>78</v>
      </c>
      <c r="C42" s="16"/>
      <c r="D42" s="16"/>
      <c r="E42" s="16"/>
      <c r="F42" s="16"/>
      <c r="G42" s="19"/>
      <c r="H42" s="19"/>
      <c r="I42" s="14"/>
      <c r="J42" s="14"/>
      <c r="K42" s="14"/>
      <c r="L42" s="14"/>
      <c r="M42" s="14"/>
      <c r="O42" s="3"/>
    </row>
    <row r="43" spans="1:15" ht="45" x14ac:dyDescent="0.25">
      <c r="A43" s="14" t="s">
        <v>79</v>
      </c>
      <c r="B43" s="15" t="s">
        <v>80</v>
      </c>
      <c r="C43" s="14" t="s">
        <v>23</v>
      </c>
      <c r="D43" s="14">
        <v>30</v>
      </c>
      <c r="E43" s="19"/>
      <c r="F43" s="19"/>
      <c r="G43" s="19"/>
      <c r="H43" s="19">
        <f t="shared" si="0"/>
        <v>0</v>
      </c>
      <c r="I43" s="14"/>
      <c r="J43" s="14"/>
      <c r="K43" s="14"/>
      <c r="L43" s="14"/>
      <c r="M43" s="14" t="s">
        <v>28</v>
      </c>
      <c r="O43" s="3"/>
    </row>
    <row r="44" spans="1:15" x14ac:dyDescent="0.25">
      <c r="A44" s="14" t="s">
        <v>81</v>
      </c>
      <c r="B44" s="15" t="s">
        <v>82</v>
      </c>
      <c r="C44" s="14" t="s">
        <v>23</v>
      </c>
      <c r="D44" s="14">
        <v>20</v>
      </c>
      <c r="E44" s="19"/>
      <c r="F44" s="19"/>
      <c r="G44" s="19"/>
      <c r="H44" s="19">
        <f t="shared" si="0"/>
        <v>0</v>
      </c>
      <c r="I44" s="14"/>
      <c r="J44" s="14"/>
      <c r="K44" s="14"/>
      <c r="L44" s="14"/>
      <c r="M44" s="14"/>
      <c r="O44" s="3"/>
    </row>
    <row r="45" spans="1:15" x14ac:dyDescent="0.25">
      <c r="A45" s="14" t="s">
        <v>83</v>
      </c>
      <c r="B45" s="21" t="s">
        <v>84</v>
      </c>
      <c r="C45" s="14" t="s">
        <v>23</v>
      </c>
      <c r="D45" s="14">
        <v>2</v>
      </c>
      <c r="E45" s="19"/>
      <c r="F45" s="19"/>
      <c r="G45" s="19"/>
      <c r="H45" s="19">
        <f t="shared" si="0"/>
        <v>0</v>
      </c>
      <c r="I45" s="14"/>
      <c r="J45" s="14"/>
      <c r="K45" s="14"/>
      <c r="L45" s="14"/>
      <c r="M45" s="14"/>
      <c r="O45" s="3"/>
    </row>
    <row r="46" spans="1:15" ht="204" x14ac:dyDescent="0.25">
      <c r="A46" s="14" t="s">
        <v>85</v>
      </c>
      <c r="B46" s="15" t="s">
        <v>86</v>
      </c>
      <c r="C46" s="14"/>
      <c r="D46" s="14"/>
      <c r="E46" s="19"/>
      <c r="F46" s="19"/>
      <c r="G46" s="19"/>
      <c r="H46" s="19"/>
      <c r="I46" s="14"/>
      <c r="J46" s="14"/>
      <c r="K46" s="14"/>
      <c r="L46" s="14"/>
      <c r="M46" s="14"/>
      <c r="O46" s="3"/>
    </row>
    <row r="47" spans="1:15" x14ac:dyDescent="0.25">
      <c r="A47" s="14" t="s">
        <v>87</v>
      </c>
      <c r="B47" s="15" t="s">
        <v>88</v>
      </c>
      <c r="C47" s="14" t="s">
        <v>23</v>
      </c>
      <c r="D47" s="14">
        <v>2</v>
      </c>
      <c r="E47" s="19"/>
      <c r="F47" s="19"/>
      <c r="G47" s="19"/>
      <c r="H47" s="19">
        <f t="shared" si="0"/>
        <v>0</v>
      </c>
      <c r="I47" s="14"/>
      <c r="J47" s="14"/>
      <c r="K47" s="14"/>
      <c r="L47" s="14"/>
      <c r="M47" s="14"/>
      <c r="O47" s="3"/>
    </row>
    <row r="48" spans="1:15" x14ac:dyDescent="0.25">
      <c r="A48" s="14" t="s">
        <v>89</v>
      </c>
      <c r="B48" s="15" t="s">
        <v>90</v>
      </c>
      <c r="C48" s="14" t="s">
        <v>91</v>
      </c>
      <c r="D48" s="14">
        <v>3</v>
      </c>
      <c r="E48" s="19"/>
      <c r="F48" s="19"/>
      <c r="G48" s="19"/>
      <c r="H48" s="19">
        <f t="shared" si="0"/>
        <v>0</v>
      </c>
      <c r="I48" s="14"/>
      <c r="J48" s="14"/>
      <c r="K48" s="14"/>
      <c r="L48" s="14"/>
      <c r="M48" s="14"/>
      <c r="O48" s="3"/>
    </row>
    <row r="49" spans="1:15" ht="204" x14ac:dyDescent="0.25">
      <c r="A49" s="14" t="s">
        <v>92</v>
      </c>
      <c r="B49" s="21" t="s">
        <v>93</v>
      </c>
      <c r="C49" s="14"/>
      <c r="D49" s="14"/>
      <c r="E49" s="19"/>
      <c r="F49" s="19"/>
      <c r="G49" s="19"/>
      <c r="H49" s="19"/>
      <c r="I49" s="14"/>
      <c r="J49" s="14"/>
      <c r="K49" s="14"/>
      <c r="L49" s="14"/>
      <c r="M49" s="14"/>
      <c r="O49" s="3"/>
    </row>
    <row r="50" spans="1:15" x14ac:dyDescent="0.25">
      <c r="A50" s="14" t="s">
        <v>94</v>
      </c>
      <c r="B50" s="21" t="s">
        <v>95</v>
      </c>
      <c r="C50" s="14" t="s">
        <v>23</v>
      </c>
      <c r="D50" s="14">
        <v>2</v>
      </c>
      <c r="E50" s="19"/>
      <c r="F50" s="19"/>
      <c r="G50" s="19"/>
      <c r="H50" s="19">
        <f t="shared" si="0"/>
        <v>0</v>
      </c>
      <c r="I50" s="14"/>
      <c r="J50" s="14"/>
      <c r="K50" s="14"/>
      <c r="L50" s="14"/>
      <c r="M50" s="14"/>
      <c r="O50" s="3"/>
    </row>
    <row r="51" spans="1:15" x14ac:dyDescent="0.25">
      <c r="A51" s="14" t="s">
        <v>96</v>
      </c>
      <c r="B51" s="21" t="s">
        <v>74</v>
      </c>
      <c r="C51" s="14" t="s">
        <v>91</v>
      </c>
      <c r="D51" s="14">
        <v>2</v>
      </c>
      <c r="E51" s="19"/>
      <c r="F51" s="19"/>
      <c r="G51" s="19"/>
      <c r="H51" s="19">
        <f t="shared" si="0"/>
        <v>0</v>
      </c>
      <c r="I51" s="14"/>
      <c r="J51" s="14"/>
      <c r="K51" s="14"/>
      <c r="L51" s="14"/>
      <c r="M51" s="14"/>
      <c r="O51" s="3"/>
    </row>
    <row r="52" spans="1:15" x14ac:dyDescent="0.25">
      <c r="A52" s="14" t="s">
        <v>97</v>
      </c>
      <c r="B52" s="21" t="s">
        <v>98</v>
      </c>
      <c r="C52" s="14" t="s">
        <v>91</v>
      </c>
      <c r="D52" s="14">
        <v>1</v>
      </c>
      <c r="E52" s="19"/>
      <c r="F52" s="19"/>
      <c r="G52" s="19"/>
      <c r="H52" s="19">
        <f t="shared" si="0"/>
        <v>0</v>
      </c>
      <c r="I52" s="14"/>
      <c r="J52" s="14"/>
      <c r="K52" s="14"/>
      <c r="L52" s="14"/>
      <c r="M52" s="14"/>
      <c r="O52" s="3"/>
    </row>
    <row r="53" spans="1:15" ht="178.5" x14ac:dyDescent="0.25">
      <c r="A53" s="14" t="s">
        <v>99</v>
      </c>
      <c r="B53" s="15" t="s">
        <v>100</v>
      </c>
      <c r="C53" s="16"/>
      <c r="D53" s="16"/>
      <c r="E53" s="16"/>
      <c r="F53" s="16"/>
      <c r="G53" s="19"/>
      <c r="H53" s="19"/>
      <c r="I53" s="14"/>
      <c r="J53" s="14"/>
      <c r="K53" s="14"/>
      <c r="L53" s="14"/>
      <c r="M53" s="14"/>
      <c r="O53" s="3"/>
    </row>
    <row r="54" spans="1:15" x14ac:dyDescent="0.25">
      <c r="A54" s="14" t="s">
        <v>101</v>
      </c>
      <c r="B54" s="15" t="s">
        <v>22</v>
      </c>
      <c r="C54" s="14" t="s">
        <v>23</v>
      </c>
      <c r="D54" s="14">
        <v>24</v>
      </c>
      <c r="E54" s="19"/>
      <c r="F54" s="19"/>
      <c r="G54" s="19"/>
      <c r="H54" s="19">
        <f t="shared" si="0"/>
        <v>0</v>
      </c>
      <c r="I54" s="14"/>
      <c r="J54" s="14"/>
      <c r="K54" s="14"/>
      <c r="L54" s="14"/>
      <c r="M54" s="14"/>
      <c r="O54" s="3"/>
    </row>
    <row r="55" spans="1:15" x14ac:dyDescent="0.25">
      <c r="A55" s="14" t="s">
        <v>102</v>
      </c>
      <c r="B55" s="15" t="s">
        <v>103</v>
      </c>
      <c r="C55" s="14" t="s">
        <v>23</v>
      </c>
      <c r="D55" s="14">
        <v>36</v>
      </c>
      <c r="E55" s="19"/>
      <c r="F55" s="19"/>
      <c r="G55" s="19"/>
      <c r="H55" s="19">
        <f t="shared" si="0"/>
        <v>0</v>
      </c>
      <c r="I55" s="14"/>
      <c r="J55" s="14"/>
      <c r="K55" s="14"/>
      <c r="L55" s="14"/>
      <c r="M55" s="14"/>
      <c r="O55" s="3"/>
    </row>
    <row r="56" spans="1:15" x14ac:dyDescent="0.25">
      <c r="A56" s="14" t="s">
        <v>104</v>
      </c>
      <c r="B56" s="21" t="s">
        <v>105</v>
      </c>
      <c r="C56" s="14" t="s">
        <v>23</v>
      </c>
      <c r="D56" s="14">
        <v>2</v>
      </c>
      <c r="E56" s="19"/>
      <c r="F56" s="19"/>
      <c r="G56" s="19"/>
      <c r="H56" s="19">
        <f t="shared" si="0"/>
        <v>0</v>
      </c>
      <c r="I56" s="14"/>
      <c r="J56" s="14"/>
      <c r="K56" s="14"/>
      <c r="L56" s="14"/>
      <c r="M56" s="14"/>
      <c r="O56" s="3"/>
    </row>
    <row r="57" spans="1:15" ht="38.25" x14ac:dyDescent="0.25">
      <c r="A57" s="14" t="s">
        <v>106</v>
      </c>
      <c r="B57" s="27" t="s">
        <v>115</v>
      </c>
      <c r="C57" s="14"/>
      <c r="D57" s="14"/>
      <c r="E57" s="19"/>
      <c r="F57" s="19"/>
      <c r="G57" s="19"/>
      <c r="H57" s="19"/>
      <c r="I57" s="14"/>
      <c r="J57" s="14"/>
      <c r="K57" s="14"/>
      <c r="L57" s="14"/>
      <c r="M57" s="14"/>
      <c r="O57" s="3"/>
    </row>
    <row r="58" spans="1:15" x14ac:dyDescent="0.25">
      <c r="A58" s="14" t="s">
        <v>108</v>
      </c>
      <c r="B58" s="28" t="s">
        <v>22</v>
      </c>
      <c r="C58" s="14" t="s">
        <v>23</v>
      </c>
      <c r="D58" s="14">
        <v>3</v>
      </c>
      <c r="E58" s="19"/>
      <c r="F58" s="19"/>
      <c r="G58" s="19"/>
      <c r="H58" s="19"/>
      <c r="I58" s="14"/>
      <c r="J58" s="14"/>
      <c r="K58" s="14"/>
      <c r="L58" s="14"/>
      <c r="M58" s="14"/>
      <c r="O58" s="3"/>
    </row>
    <row r="59" spans="1:15" x14ac:dyDescent="0.25">
      <c r="A59" s="14" t="s">
        <v>110</v>
      </c>
      <c r="B59" s="28" t="s">
        <v>25</v>
      </c>
      <c r="C59" s="14" t="s">
        <v>23</v>
      </c>
      <c r="D59" s="14">
        <v>3</v>
      </c>
      <c r="E59" s="19"/>
      <c r="F59" s="19"/>
      <c r="G59" s="19"/>
      <c r="H59" s="19"/>
      <c r="I59" s="14"/>
      <c r="J59" s="14"/>
      <c r="K59" s="14"/>
      <c r="L59" s="14"/>
      <c r="M59" s="14"/>
      <c r="O59" s="3"/>
    </row>
    <row r="60" spans="1:15" ht="63.75" x14ac:dyDescent="0.25">
      <c r="A60" s="14" t="s">
        <v>116</v>
      </c>
      <c r="B60" s="21" t="s">
        <v>107</v>
      </c>
      <c r="C60" s="16"/>
      <c r="D60" s="16"/>
      <c r="E60" s="16"/>
      <c r="F60" s="16"/>
      <c r="G60" s="19"/>
      <c r="H60" s="19"/>
      <c r="I60" s="16"/>
      <c r="J60" s="16"/>
      <c r="K60" s="16"/>
      <c r="L60" s="16"/>
      <c r="M60" s="16"/>
      <c r="O60" s="3"/>
    </row>
    <row r="61" spans="1:15" ht="45" x14ac:dyDescent="0.25">
      <c r="A61" s="14" t="s">
        <v>117</v>
      </c>
      <c r="B61" s="21" t="s">
        <v>109</v>
      </c>
      <c r="C61" s="14" t="s">
        <v>23</v>
      </c>
      <c r="D61" s="14">
        <v>10</v>
      </c>
      <c r="E61" s="19"/>
      <c r="F61" s="19"/>
      <c r="G61" s="19"/>
      <c r="H61" s="19">
        <f t="shared" si="0"/>
        <v>0</v>
      </c>
      <c r="I61" s="14"/>
      <c r="J61" s="14"/>
      <c r="K61" s="14"/>
      <c r="L61" s="14"/>
      <c r="M61" s="14" t="s">
        <v>54</v>
      </c>
      <c r="O61" s="3"/>
    </row>
    <row r="62" spans="1:15" x14ac:dyDescent="0.25">
      <c r="A62" s="14" t="s">
        <v>118</v>
      </c>
      <c r="B62" s="21" t="s">
        <v>111</v>
      </c>
      <c r="C62" s="14" t="s">
        <v>23</v>
      </c>
      <c r="D62" s="14">
        <v>2</v>
      </c>
      <c r="E62" s="19"/>
      <c r="F62" s="19"/>
      <c r="G62" s="19"/>
      <c r="H62" s="19">
        <f t="shared" si="0"/>
        <v>0</v>
      </c>
      <c r="I62" s="14"/>
      <c r="J62" s="14"/>
      <c r="K62" s="14"/>
      <c r="L62" s="14"/>
      <c r="M62" s="14"/>
      <c r="O62" s="3"/>
    </row>
    <row r="63" spans="1:15" x14ac:dyDescent="0.25">
      <c r="A63" s="22"/>
      <c r="B63" s="23"/>
      <c r="C63" s="24"/>
      <c r="D63" s="24"/>
      <c r="E63" s="31" t="s">
        <v>112</v>
      </c>
      <c r="F63" s="32"/>
      <c r="G63" s="32"/>
      <c r="H63" s="32"/>
      <c r="I63" s="32"/>
      <c r="J63" s="33">
        <f>SUM(H14:H62)</f>
        <v>0</v>
      </c>
      <c r="K63" s="33"/>
      <c r="L63" s="33"/>
      <c r="M63" s="33"/>
      <c r="O63" s="3"/>
    </row>
    <row r="64" spans="1:15" ht="18" x14ac:dyDescent="0.35">
      <c r="A64" s="2"/>
      <c r="E64" s="31" t="s">
        <v>113</v>
      </c>
      <c r="F64" s="32"/>
      <c r="G64" s="32"/>
      <c r="H64" s="32"/>
      <c r="I64" s="32"/>
      <c r="J64" s="33">
        <f>SUM(G14:G62)</f>
        <v>0</v>
      </c>
      <c r="K64" s="33"/>
      <c r="L64" s="33"/>
      <c r="M64" s="33"/>
      <c r="O64" s="3"/>
    </row>
    <row r="65" spans="1:15" ht="18" x14ac:dyDescent="0.35">
      <c r="A65" s="25"/>
      <c r="E65" s="31" t="s">
        <v>114</v>
      </c>
      <c r="F65" s="32"/>
      <c r="G65" s="32"/>
      <c r="H65" s="32"/>
      <c r="I65" s="32"/>
      <c r="J65" s="33">
        <f>SUM(J63:M64)</f>
        <v>0</v>
      </c>
      <c r="K65" s="33"/>
      <c r="L65" s="33"/>
      <c r="M65" s="33"/>
      <c r="O65" s="3"/>
    </row>
    <row r="66" spans="1:15" ht="18" x14ac:dyDescent="0.35">
      <c r="A66" s="2"/>
      <c r="O66" s="3"/>
    </row>
    <row r="67" spans="1:15" ht="75.75" customHeight="1" x14ac:dyDescent="0.25">
      <c r="B67" s="34" t="s">
        <v>119</v>
      </c>
      <c r="C67" s="34"/>
      <c r="D67" s="34"/>
      <c r="E67" s="34"/>
      <c r="F67" s="34"/>
      <c r="G67" s="34"/>
      <c r="H67" s="29"/>
      <c r="I67" s="29"/>
      <c r="J67" s="29"/>
      <c r="K67" s="29"/>
      <c r="L67" s="26"/>
      <c r="M67" s="26"/>
    </row>
  </sheetData>
  <mergeCells count="9">
    <mergeCell ref="H67:K67"/>
    <mergeCell ref="B12:J12"/>
    <mergeCell ref="E63:I63"/>
    <mergeCell ref="J63:M63"/>
    <mergeCell ref="E64:I64"/>
    <mergeCell ref="J64:M64"/>
    <mergeCell ref="E65:I65"/>
    <mergeCell ref="J65:M65"/>
    <mergeCell ref="B67:G6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2021-03-09T09:09:10Z</dcterms:modified>
</cp:coreProperties>
</file>